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7 от 17.12.2019\РЕШЕНИЯ СЕССИИ\Проект решения с приложениями\"/>
    </mc:Choice>
  </mc:AlternateContent>
  <bookViews>
    <workbookView xWindow="0" yWindow="80" windowWidth="19040" windowHeight="11760"/>
  </bookViews>
  <sheets>
    <sheet name="Приложение 2" sheetId="1" r:id="rId1"/>
  </sheets>
  <definedNames>
    <definedName name="_xlnm.Print_Titles" localSheetId="0">'Приложение 2'!$9:$9</definedName>
    <definedName name="_xlnm.Print_Area" localSheetId="0">'Приложение 2'!$A$1:$D$25</definedName>
  </definedNames>
  <calcPr calcId="152511"/>
</workbook>
</file>

<file path=xl/calcChain.xml><?xml version="1.0" encoding="utf-8"?>
<calcChain xmlns="http://schemas.openxmlformats.org/spreadsheetml/2006/main">
  <c r="D20" i="1" l="1"/>
  <c r="D24" i="1" l="1"/>
  <c r="C24" i="1"/>
  <c r="C20" i="1"/>
  <c r="C16" i="1" l="1"/>
  <c r="C14" i="1" l="1"/>
  <c r="C12" i="1"/>
  <c r="C19" i="1" l="1"/>
  <c r="D23" i="1"/>
  <c r="D14" i="1"/>
  <c r="D12" i="1"/>
  <c r="D19" i="1"/>
  <c r="C23" i="1"/>
  <c r="D22" i="1" l="1"/>
  <c r="D18" i="1"/>
  <c r="C18" i="1"/>
  <c r="C22" i="1"/>
  <c r="D16" i="1"/>
  <c r="C11" i="1"/>
  <c r="D11" i="1"/>
  <c r="C21" i="1" l="1"/>
  <c r="C17" i="1"/>
  <c r="D17" i="1"/>
  <c r="D21" i="1"/>
  <c r="C10" i="1"/>
  <c r="D10" i="1"/>
  <c r="C25" i="1" l="1"/>
  <c r="D25" i="1"/>
</calcChain>
</file>

<file path=xl/sharedStrings.xml><?xml version="1.0" encoding="utf-8"?>
<sst xmlns="http://schemas.openxmlformats.org/spreadsheetml/2006/main" count="42" uniqueCount="42">
  <si>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</si>
  <si>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</si>
  <si>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</si>
  <si>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</si>
  <si>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</si>
  <si>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</si>
  <si>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</si>
  <si>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</si>
  <si>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</si>
  <si>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</si>
  <si>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</si>
  <si>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</si>
  <si>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</si>
  <si>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</si>
  <si>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</si>
  <si>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</si>
  <si>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</si>
  <si>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</si>
  <si>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</si>
  <si>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</si>
  <si>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</si>
  <si>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</si>
  <si>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</si>
  <si>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</si>
  <si>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</si>
  <si>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</si>
  <si>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</si>
  <si>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</si>
  <si>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</si>
  <si>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Получение кредитов от кредитных организаций в валюте Российской Федерации</t>
  </si>
  <si>
    <t>099 01 02 00 00 04 0000 710</t>
  </si>
  <si>
    <t>Получение кредитов от кредитных организаций бюджетами городских округов в валюте Российской Федерации</t>
  </si>
  <si>
    <t>Приложение № 2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</si>
  <si>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</si>
  <si>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</si>
  <si>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099 01 02 00 00 00 0000 800</t>
  </si>
  <si>
    <t>099 01 02 00 00 04 0000 810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</si>
  <si>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</si>
  <si>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 
на 2021 год</t>
  </si>
  <si>
    <t>Сумма 
на 2022 год</t>
  </si>
  <si>
    <t>бюджета муниципального образования город Норильск на плановый период 2021 и 2022 годов</t>
  </si>
  <si>
    <t>от 17 декабря 2019 № 17/5-388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</si>
</sst>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49" fontId="7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view="pageBreakPreview" zoomScaleNormal="100" zoomScaleSheetLayoutView="100" workbookViewId="0">
      <selection activeCell="C5" sqref="C5"/>
    </sheetView>
  </sheetViews>
  <sheetFormatPr defaultColWidth="9.1796875" defaultRowHeight="15.5" x14ac:dyDescent="0.35"/>
  <cols>
    <col min="1" max="1" width="28.7265625" style="1" customWidth="1"/>
    <col min="2" max="2" width="75.1796875" style="2" customWidth="1"/>
    <col min="3" max="3" width="16.54296875" style="2" customWidth="1"/>
    <col min="4" max="4" width="19.7265625" style="2" customWidth="1"/>
    <col min="5" max="16384" width="9.1796875" style="2"/>
  </cols>
  <sheetData>
    <row r="1" spans="1:4" ht="16.5" x14ac:dyDescent="0.35">
      <c r="C1" s="21" t="s">
        <v>32</v>
      </c>
      <c r="D1" s="21"/>
    </row>
    <row r="2" spans="1:4" ht="16.5" x14ac:dyDescent="0.35">
      <c r="C2" s="22" t="s">
        <v>0</v>
      </c>
      <c r="D2" s="22"/>
    </row>
    <row r="3" spans="1:4" ht="16.5" x14ac:dyDescent="0.35">
      <c r="C3" s="22" t="s">
        <v>1</v>
      </c>
      <c r="D3" s="22"/>
    </row>
    <row r="4" spans="1:4" ht="16.5" x14ac:dyDescent="0.35">
      <c r="C4" s="25" t="s">
        <v>41</v>
      </c>
      <c r="D4" s="25"/>
    </row>
    <row r="6" spans="1:4" ht="15.75" customHeight="1" x14ac:dyDescent="0.35">
      <c r="A6" s="24" t="s">
        <v>2</v>
      </c>
      <c r="B6" s="24"/>
      <c r="C6" s="24"/>
      <c r="D6" s="24"/>
    </row>
    <row r="7" spans="1:4" ht="15.75" customHeight="1" x14ac:dyDescent="0.35">
      <c r="A7" s="24" t="s">
        <v>40</v>
      </c>
      <c r="B7" s="24"/>
      <c r="C7" s="24"/>
      <c r="D7" s="24"/>
    </row>
    <row r="8" spans="1:4" s="4" customFormat="1" x14ac:dyDescent="0.35">
      <c r="A8" s="3"/>
      <c r="B8" s="3"/>
      <c r="D8" s="5" t="s">
        <v>3</v>
      </c>
    </row>
    <row r="9" spans="1:4" s="6" customFormat="1" ht="66" customHeight="1" x14ac:dyDescent="0.25">
      <c r="A9" s="8" t="s">
        <v>4</v>
      </c>
      <c r="B9" s="8" t="s">
        <v>37</v>
      </c>
      <c r="C9" s="9" t="s">
        <v>38</v>
      </c>
      <c r="D9" s="9" t="s">
        <v>39</v>
      </c>
    </row>
    <row r="10" spans="1:4" s="7" customFormat="1" ht="28" x14ac:dyDescent="0.3">
      <c r="A10" s="15" t="s">
        <v>5</v>
      </c>
      <c r="B10" s="16" t="s">
        <v>6</v>
      </c>
      <c r="C10" s="19">
        <f>C11+C16</f>
        <v>486342.30000000005</v>
      </c>
      <c r="D10" s="19">
        <f>D11+D16</f>
        <v>466829.39999999991</v>
      </c>
    </row>
    <row r="11" spans="1:4" s="7" customFormat="1" ht="15" x14ac:dyDescent="0.3">
      <c r="A11" s="15" t="s">
        <v>26</v>
      </c>
      <c r="B11" s="16" t="s">
        <v>27</v>
      </c>
      <c r="C11" s="19">
        <f>C12-C14</f>
        <v>486342.30000000005</v>
      </c>
      <c r="D11" s="19">
        <f>D12-D14</f>
        <v>466829.39999999991</v>
      </c>
    </row>
    <row r="12" spans="1:4" s="7" customFormat="1" ht="28" x14ac:dyDescent="0.3">
      <c r="A12" s="15" t="s">
        <v>28</v>
      </c>
      <c r="B12" s="16" t="s">
        <v>29</v>
      </c>
      <c r="C12" s="19">
        <f>C13</f>
        <v>936342.3</v>
      </c>
      <c r="D12" s="19">
        <f>D13</f>
        <v>1403171.7</v>
      </c>
    </row>
    <row r="13" spans="1:4" ht="28" x14ac:dyDescent="0.35">
      <c r="A13" s="17" t="s">
        <v>30</v>
      </c>
      <c r="B13" s="18" t="s">
        <v>31</v>
      </c>
      <c r="C13" s="20">
        <v>936342.3</v>
      </c>
      <c r="D13" s="20">
        <v>1403171.7</v>
      </c>
    </row>
    <row r="14" spans="1:4" s="7" customFormat="1" ht="28" x14ac:dyDescent="0.3">
      <c r="A14" s="15" t="s">
        <v>35</v>
      </c>
      <c r="B14" s="16" t="s">
        <v>33</v>
      </c>
      <c r="C14" s="19">
        <f>C15</f>
        <v>450000</v>
      </c>
      <c r="D14" s="19">
        <f>D15</f>
        <v>936342.3</v>
      </c>
    </row>
    <row r="15" spans="1:4" ht="28" x14ac:dyDescent="0.35">
      <c r="A15" s="17" t="s">
        <v>36</v>
      </c>
      <c r="B15" s="18" t="s">
        <v>34</v>
      </c>
      <c r="C15" s="20">
        <v>450000</v>
      </c>
      <c r="D15" s="20">
        <v>936342.3</v>
      </c>
    </row>
    <row r="16" spans="1:4" s="7" customFormat="1" ht="25.5" customHeight="1" x14ac:dyDescent="0.3">
      <c r="A16" s="15" t="s">
        <v>7</v>
      </c>
      <c r="B16" s="16" t="s">
        <v>8</v>
      </c>
      <c r="C16" s="19">
        <f>C24+C20</f>
        <v>0</v>
      </c>
      <c r="D16" s="19">
        <f>D24+D20</f>
        <v>0</v>
      </c>
    </row>
    <row r="17" spans="1:4" s="7" customFormat="1" ht="22.5" customHeight="1" x14ac:dyDescent="0.3">
      <c r="A17" s="15" t="s">
        <v>9</v>
      </c>
      <c r="B17" s="16" t="s">
        <v>10</v>
      </c>
      <c r="C17" s="19">
        <f t="shared" ref="C17:D19" si="0">C18</f>
        <v>-18777867.900000002</v>
      </c>
      <c r="D17" s="19">
        <f t="shared" si="0"/>
        <v>-18667373</v>
      </c>
    </row>
    <row r="18" spans="1:4" ht="20.25" customHeight="1" x14ac:dyDescent="0.35">
      <c r="A18" s="17" t="s">
        <v>11</v>
      </c>
      <c r="B18" s="18" t="s">
        <v>12</v>
      </c>
      <c r="C18" s="20">
        <f t="shared" si="0"/>
        <v>-18777867.900000002</v>
      </c>
      <c r="D18" s="20">
        <f t="shared" si="0"/>
        <v>-18667373</v>
      </c>
    </row>
    <row r="19" spans="1:4" ht="20.25" customHeight="1" x14ac:dyDescent="0.35">
      <c r="A19" s="17" t="s">
        <v>13</v>
      </c>
      <c r="B19" s="18" t="s">
        <v>14</v>
      </c>
      <c r="C19" s="20">
        <f t="shared" si="0"/>
        <v>-18777867.900000002</v>
      </c>
      <c r="D19" s="20">
        <f t="shared" si="0"/>
        <v>-18667373</v>
      </c>
    </row>
    <row r="20" spans="1:4" ht="20.25" customHeight="1" x14ac:dyDescent="0.35">
      <c r="A20" s="17" t="s">
        <v>15</v>
      </c>
      <c r="B20" s="18" t="s">
        <v>24</v>
      </c>
      <c r="C20" s="20">
        <f>-17841525.6-936342.3</f>
        <v>-18777867.900000002</v>
      </c>
      <c r="D20" s="20">
        <f>-17264201.3-1403171.7</f>
        <v>-18667373</v>
      </c>
    </row>
    <row r="21" spans="1:4" s="7" customFormat="1" ht="23.25" customHeight="1" x14ac:dyDescent="0.3">
      <c r="A21" s="15" t="s">
        <v>16</v>
      </c>
      <c r="B21" s="16" t="s">
        <v>17</v>
      </c>
      <c r="C21" s="19">
        <f t="shared" ref="C21:D23" si="1">C22</f>
        <v>18777867.899999999</v>
      </c>
      <c r="D21" s="19">
        <f t="shared" si="1"/>
        <v>18667373</v>
      </c>
    </row>
    <row r="22" spans="1:4" ht="19.5" customHeight="1" x14ac:dyDescent="0.35">
      <c r="A22" s="17" t="s">
        <v>18</v>
      </c>
      <c r="B22" s="18" t="s">
        <v>19</v>
      </c>
      <c r="C22" s="20">
        <f t="shared" si="1"/>
        <v>18777867.899999999</v>
      </c>
      <c r="D22" s="20">
        <f t="shared" si="1"/>
        <v>18667373</v>
      </c>
    </row>
    <row r="23" spans="1:4" ht="23.25" customHeight="1" x14ac:dyDescent="0.35">
      <c r="A23" s="17" t="s">
        <v>20</v>
      </c>
      <c r="B23" s="18" t="s">
        <v>21</v>
      </c>
      <c r="C23" s="20">
        <f t="shared" si="1"/>
        <v>18777867.899999999</v>
      </c>
      <c r="D23" s="20">
        <f t="shared" si="1"/>
        <v>18667373</v>
      </c>
    </row>
    <row r="24" spans="1:4" x14ac:dyDescent="0.35">
      <c r="A24" s="17" t="s">
        <v>22</v>
      </c>
      <c r="B24" s="18" t="s">
        <v>25</v>
      </c>
      <c r="C24" s="20">
        <f>18327867.9+450000</f>
        <v>18777867.899999999</v>
      </c>
      <c r="D24" s="20">
        <f>17731030.7+936342.3</f>
        <v>18667373</v>
      </c>
    </row>
    <row r="25" spans="1:4" s="7" customFormat="1" ht="15" x14ac:dyDescent="0.3">
      <c r="A25" s="23" t="s">
        <v>23</v>
      </c>
      <c r="B25" s="23"/>
      <c r="C25" s="19">
        <f>C10</f>
        <v>486342.30000000005</v>
      </c>
      <c r="D25" s="19">
        <f>D10</f>
        <v>466829.39999999991</v>
      </c>
    </row>
    <row r="26" spans="1:4" x14ac:dyDescent="0.35">
      <c r="A26" s="10"/>
      <c r="B26" s="11"/>
      <c r="C26" s="12"/>
    </row>
    <row r="27" spans="1:4" x14ac:dyDescent="0.35">
      <c r="A27" s="10"/>
      <c r="B27" s="11"/>
      <c r="C27" s="12"/>
    </row>
    <row r="28" spans="1:4" x14ac:dyDescent="0.35">
      <c r="A28" s="13"/>
      <c r="B28" s="14"/>
      <c r="C28" s="14"/>
    </row>
    <row r="29" spans="1:4" x14ac:dyDescent="0.35">
      <c r="A29" s="13"/>
      <c r="B29" s="14"/>
      <c r="C29" s="14"/>
    </row>
    <row r="30" spans="1:4" x14ac:dyDescent="0.35">
      <c r="A30" s="13"/>
      <c r="B30" s="14"/>
      <c r="C30" s="14"/>
    </row>
    <row r="31" spans="1:4" x14ac:dyDescent="0.35">
      <c r="A31" s="13"/>
      <c r="B31" s="14"/>
      <c r="C31" s="14"/>
    </row>
    <row r="32" spans="1:4" x14ac:dyDescent="0.35">
      <c r="A32" s="13"/>
      <c r="B32" s="14"/>
      <c r="C32" s="14"/>
    </row>
    <row r="33" spans="1:3" x14ac:dyDescent="0.35">
      <c r="A33" s="13"/>
      <c r="B33" s="14"/>
      <c r="C33" s="14"/>
    </row>
    <row r="34" spans="1:3" x14ac:dyDescent="0.35">
      <c r="A34" s="13"/>
      <c r="B34" s="14"/>
      <c r="C34" s="14"/>
    </row>
    <row r="35" spans="1:3" x14ac:dyDescent="0.35">
      <c r="A35" s="13"/>
      <c r="B35" s="14"/>
      <c r="C35" s="14"/>
    </row>
    <row r="36" spans="1:3" x14ac:dyDescent="0.35">
      <c r="A36" s="13"/>
      <c r="B36" s="14"/>
      <c r="C36" s="14"/>
    </row>
  </sheetData>
  <mergeCells count="7">
    <mergeCell ref="C1:D1"/>
    <mergeCell ref="C2:D2"/>
    <mergeCell ref="A25:B25"/>
    <mergeCell ref="A6:D6"/>
    <mergeCell ref="A7:D7"/>
    <mergeCell ref="C3:D3"/>
    <mergeCell ref="C4:D4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7" orientation="portrait" r:id="rId1"/>
  <headerFooter alignWithMargins="0">
    <oddHeader>&amp;CСтраница &amp;P</oddHeader>
    <oddFooter>&amp;CРешение Норильского городского Совета депутатов
 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Данько Марина Викторовна</cp:lastModifiedBy>
  <cp:lastPrinted>2019-11-12T10:31:59Z</cp:lastPrinted>
  <dcterms:created xsi:type="dcterms:W3CDTF">2013-11-12T02:23:10Z</dcterms:created>
  <dcterms:modified xsi:type="dcterms:W3CDTF">2019-12-17T02:51:42Z</dcterms:modified>
</cp:coreProperties>
</file>